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<sst xmlns="http://schemas.openxmlformats.org/spreadsheetml/2006/main" count="63">
  <si>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</si>
  <si>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</si>
  <si>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</si>
  <si>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</si>
  <si>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11010522T000000443844-</t>
    </r>
    <r>
      <rPr>
        <sz val="9"/>
        <color theme="1"/>
        <rFont val="宋体"/>
        <charset val="134"/>
      </rPr>
      <t>机构运转经费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资产购置</t>
    </r>
  </si>
  <si>
    <t>主管部门</t>
  </si>
  <si>
    <t>实施单位</t>
  </si>
  <si>
    <t>北京市朝阳区将台乡人民政府</t>
  </si>
  <si>
    <t>项目负责人</t>
  </si>
  <si>
    <t>李婷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</si>
  <si>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</si>
  <si>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</si>
  <si>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</si>
  <si>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</si>
  <si>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</si>
  <si>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</si>
  <si>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</si>
  <si>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</si>
  <si>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</si>
  <si>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</si>
  <si>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</si>
  <si>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</si>
  <si>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</si>
  <si>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</si>
  <si>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</si>
  <si>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</si>
  <si>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</si>
  <si>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</si>
  <si>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</si>
  <si>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</si>
  <si>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</si>
  <si>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</si>
  <si>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</si>
  <si>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</si>
  <si>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</si>
  <si>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</si>
  <si>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</si>
  <si>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：按照固定资产购置数量需求配置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</si>
  <si>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</si>
  <si>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</si>
  <si>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</si>
  <si>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：固定资产全新完好，售后服务良好。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</si>
  <si>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</si>
  <si>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</si>
  <si>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</si>
  <si>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：按指定时间地点，及时进行配送。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</si>
  <si>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</si>
  <si>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charset val="134"/>
      </rPr>
      <t>2022</t>
    </r>
    <r>
      <rPr>
        <sz val="9"/>
        <color rgb="FF000000"/>
        <rFont val="宋体"/>
        <charset val="134"/>
      </rPr>
      <t>年总成本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</si>
  <si>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</si>
  <si>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</si>
  <si>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</si>
  <si>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</si>
  <si>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</si>
  <si>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：保障机关执法部门办公需求及正常运转。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</si>
  <si>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</si>
  <si>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</si>
  <si>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</si>
  <si>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</si>
  <si>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：固定资产使用人员满意。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</si>
  <si>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</si>
  <si>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</si>
  <si>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填表人：李婷</t>
    </r>
    <r>
      <rPr>
        <b/>
        <sz val="11"/>
        <color theme="1"/>
        <rFont val="Times New Roman"/>
        <charset val="134"/>
      </rPr>
      <t xml:space="preserve">                </t>
    </r>
    <r>
      <rPr>
        <b/>
        <sz val="11"/>
        <color theme="1"/>
        <rFont val="宋体"/>
        <charset val="134"/>
      </rPr>
      <t>联系电话：64371688</t>
    </r>
    <r>
      <rPr>
        <b/>
        <sz val="11"/>
        <color theme="1"/>
        <rFont val="Times New Roman"/>
        <charset val="134"/>
      </rPr>
      <t xml:space="preserve">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</si>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</sst>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9" fillId="8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1" xfId="1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6"/>
  <sheetViews>
    <sheetView tabSelected="1" workbookViewId="0">
      <selection activeCell="L8" sqref="L8:M8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6"/>
      <c r="D5" s="6"/>
      <c r="E5" s="6"/>
      <c r="F5" s="6"/>
      <c r="G5" s="6"/>
      <c r="H5" s="5" t="s">
        <v>6</v>
      </c>
      <c r="I5" s="5"/>
      <c r="J5" s="7" t="s">
        <v>7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64371688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0" t="s">
        <v>18</v>
      </c>
      <c r="D8" s="10"/>
      <c r="E8" s="6">
        <v>4.2</v>
      </c>
      <c r="F8" s="6">
        <f>E8</f>
        <v>4.2</v>
      </c>
      <c r="G8" s="6"/>
      <c r="H8" s="6">
        <v>3.68</v>
      </c>
      <c r="I8" s="6"/>
      <c r="J8" s="5">
        <v>10</v>
      </c>
      <c r="K8" s="5"/>
      <c r="L8" s="20">
        <v>0.8762</v>
      </c>
      <c r="M8" s="6"/>
      <c r="N8" s="6">
        <f>J8*L8</f>
        <v>8.762</v>
      </c>
    </row>
    <row r="9" ht="15" customHeight="1" spans="1:14">
      <c r="A9" s="9"/>
      <c r="B9" s="9"/>
      <c r="C9" s="5" t="s">
        <v>19</v>
      </c>
      <c r="D9" s="5"/>
      <c r="E9" s="6">
        <f>E8</f>
        <v>4.2</v>
      </c>
      <c r="F9" s="6">
        <f>E9</f>
        <v>4.2</v>
      </c>
      <c r="G9" s="6"/>
      <c r="H9" s="6">
        <v>3.68</v>
      </c>
      <c r="I9" s="6"/>
      <c r="J9" s="6" t="s">
        <v>20</v>
      </c>
      <c r="K9" s="6"/>
      <c r="L9" s="21"/>
      <c r="M9" s="21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>
      <c r="A14" s="8" t="s">
        <v>26</v>
      </c>
      <c r="B14" s="5" t="s">
        <v>27</v>
      </c>
      <c r="C14" s="5" t="s">
        <v>28</v>
      </c>
      <c r="D14" s="5" t="s">
        <v>29</v>
      </c>
      <c r="E14" s="5"/>
      <c r="F14" s="5"/>
      <c r="G14" s="5" t="s">
        <v>30</v>
      </c>
      <c r="H14" s="5" t="s">
        <v>31</v>
      </c>
      <c r="I14" s="5" t="s">
        <v>15</v>
      </c>
      <c r="J14" s="5"/>
      <c r="K14" s="5" t="s">
        <v>17</v>
      </c>
      <c r="L14" s="5"/>
      <c r="M14" s="5" t="s">
        <v>32</v>
      </c>
      <c r="N14" s="5"/>
    </row>
    <row r="15" ht="14.25" customHeight="1" spans="1:14">
      <c r="A15" s="9"/>
      <c r="B15" s="5"/>
      <c r="C15" s="5"/>
      <c r="D15" s="5"/>
      <c r="E15" s="5"/>
      <c r="F15" s="5"/>
      <c r="G15" s="5" t="s">
        <v>33</v>
      </c>
      <c r="H15" s="5" t="s">
        <v>34</v>
      </c>
      <c r="I15" s="5"/>
      <c r="J15" s="5"/>
      <c r="K15" s="5"/>
      <c r="L15" s="5"/>
      <c r="M15" s="5"/>
      <c r="N15" s="5"/>
    </row>
    <row r="16" ht="26" customHeight="1" spans="1:14">
      <c r="A16" s="9"/>
      <c r="B16" s="5" t="s">
        <v>35</v>
      </c>
      <c r="C16" s="5" t="s">
        <v>36</v>
      </c>
      <c r="D16" s="12" t="s">
        <v>37</v>
      </c>
      <c r="E16" s="13"/>
      <c r="F16" s="13"/>
      <c r="G16" s="6">
        <v>4</v>
      </c>
      <c r="H16" s="6">
        <v>4</v>
      </c>
      <c r="I16" s="6">
        <v>10</v>
      </c>
      <c r="J16" s="6"/>
      <c r="K16" s="6">
        <v>10</v>
      </c>
      <c r="L16" s="6"/>
      <c r="M16" s="7" t="s">
        <v>38</v>
      </c>
      <c r="N16" s="6"/>
    </row>
    <row r="17" ht="14.25" customHeight="1" spans="1:14">
      <c r="A17" s="9"/>
      <c r="B17" s="5"/>
      <c r="C17" s="5"/>
      <c r="D17" s="14" t="s">
        <v>39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ht="26" customHeight="1" spans="1:14">
      <c r="A18" s="9"/>
      <c r="B18" s="5"/>
      <c r="C18" s="5" t="s">
        <v>40</v>
      </c>
      <c r="D18" s="12" t="s">
        <v>41</v>
      </c>
      <c r="E18" s="13"/>
      <c r="F18" s="13"/>
      <c r="G18" s="7" t="s">
        <v>42</v>
      </c>
      <c r="H18" s="7" t="s">
        <v>43</v>
      </c>
      <c r="I18" s="6">
        <v>20</v>
      </c>
      <c r="J18" s="6"/>
      <c r="K18" s="6">
        <v>20</v>
      </c>
      <c r="L18" s="6"/>
      <c r="M18" s="6" t="s">
        <v>38</v>
      </c>
      <c r="N18" s="6"/>
    </row>
    <row r="19" ht="15" customHeight="1" spans="1:14">
      <c r="A19" s="9"/>
      <c r="B19" s="5"/>
      <c r="C19" s="5"/>
      <c r="D19" s="14" t="s">
        <v>39</v>
      </c>
      <c r="E19" s="14"/>
      <c r="F19" s="14"/>
      <c r="G19" s="6"/>
      <c r="H19" s="6"/>
      <c r="I19" s="6"/>
      <c r="J19" s="6"/>
      <c r="K19" s="6"/>
      <c r="L19" s="6"/>
      <c r="M19" s="6"/>
      <c r="N19" s="6"/>
    </row>
    <row r="20" ht="27" customHeight="1" spans="1:14">
      <c r="A20" s="9"/>
      <c r="B20" s="5"/>
      <c r="C20" s="5" t="s">
        <v>44</v>
      </c>
      <c r="D20" s="12" t="s">
        <v>45</v>
      </c>
      <c r="E20" s="13"/>
      <c r="F20" s="13"/>
      <c r="G20" s="7" t="s">
        <v>42</v>
      </c>
      <c r="H20" s="7" t="s">
        <v>43</v>
      </c>
      <c r="I20" s="6">
        <v>10</v>
      </c>
      <c r="J20" s="6"/>
      <c r="K20" s="6">
        <v>10</v>
      </c>
      <c r="L20" s="6"/>
      <c r="M20" s="6" t="s">
        <v>38</v>
      </c>
      <c r="N20" s="6"/>
    </row>
    <row r="21" ht="15" customHeight="1" spans="1:14">
      <c r="A21" s="9"/>
      <c r="B21" s="5"/>
      <c r="C21" s="5"/>
      <c r="D21" s="14" t="s">
        <v>39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9"/>
      <c r="B22" s="5"/>
      <c r="C22" s="5" t="s">
        <v>46</v>
      </c>
      <c r="D22" s="12" t="s">
        <v>47</v>
      </c>
      <c r="E22" s="13"/>
      <c r="F22" s="13"/>
      <c r="G22" s="6">
        <v>42000</v>
      </c>
      <c r="H22" s="6">
        <v>36800</v>
      </c>
      <c r="I22" s="6">
        <v>10</v>
      </c>
      <c r="J22" s="6"/>
      <c r="K22" s="6">
        <v>10</v>
      </c>
      <c r="L22" s="6"/>
      <c r="M22" s="6" t="s">
        <v>38</v>
      </c>
      <c r="N22" s="6"/>
    </row>
    <row r="23" ht="15" customHeight="1" spans="1:14">
      <c r="A23" s="9"/>
      <c r="B23" s="5"/>
      <c r="C23" s="5"/>
      <c r="D23" s="14" t="s">
        <v>39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9"/>
      <c r="B24" s="5" t="s">
        <v>48</v>
      </c>
      <c r="C24" s="5" t="s">
        <v>49</v>
      </c>
      <c r="D24" s="13" t="s">
        <v>50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9"/>
      <c r="B25" s="5"/>
      <c r="C25" s="5" t="s">
        <v>51</v>
      </c>
      <c r="D25" s="14" t="s">
        <v>39</v>
      </c>
      <c r="E25" s="14"/>
      <c r="F25" s="14"/>
      <c r="G25" s="6"/>
      <c r="H25" s="6"/>
      <c r="I25" s="6"/>
      <c r="J25" s="6"/>
      <c r="K25" s="6"/>
      <c r="L25" s="6"/>
      <c r="M25" s="6"/>
      <c r="N25" s="6"/>
    </row>
    <row r="26" ht="28" customHeight="1" spans="1:14">
      <c r="A26" s="9"/>
      <c r="B26" s="5"/>
      <c r="C26" s="5" t="s">
        <v>52</v>
      </c>
      <c r="D26" s="12" t="s">
        <v>53</v>
      </c>
      <c r="E26" s="13"/>
      <c r="F26" s="13"/>
      <c r="G26" s="6" t="s">
        <v>42</v>
      </c>
      <c r="H26" s="7" t="s">
        <v>43</v>
      </c>
      <c r="I26" s="6">
        <v>30</v>
      </c>
      <c r="J26" s="6"/>
      <c r="K26" s="6">
        <v>30</v>
      </c>
      <c r="L26" s="6"/>
      <c r="M26" s="6" t="s">
        <v>38</v>
      </c>
      <c r="N26" s="6"/>
    </row>
    <row r="27" ht="15" customHeight="1" spans="1:14">
      <c r="A27" s="9"/>
      <c r="B27" s="5"/>
      <c r="C27" s="5" t="s">
        <v>51</v>
      </c>
      <c r="D27" s="14" t="s">
        <v>39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9"/>
      <c r="B28" s="5"/>
      <c r="C28" s="5" t="s">
        <v>54</v>
      </c>
      <c r="D28" s="13" t="s">
        <v>50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9"/>
      <c r="B29" s="5"/>
      <c r="C29" s="5" t="s">
        <v>51</v>
      </c>
      <c r="D29" s="14" t="s">
        <v>39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9"/>
      <c r="B30" s="5"/>
      <c r="C30" s="5" t="s">
        <v>55</v>
      </c>
      <c r="D30" s="13" t="s">
        <v>50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9"/>
      <c r="B31" s="5"/>
      <c r="C31" s="5"/>
      <c r="D31" s="14" t="s">
        <v>39</v>
      </c>
      <c r="E31" s="14"/>
      <c r="F31" s="14"/>
      <c r="G31" s="6"/>
      <c r="H31" s="6"/>
      <c r="I31" s="6"/>
      <c r="J31" s="6"/>
      <c r="K31" s="6"/>
      <c r="L31" s="6"/>
      <c r="M31" s="6"/>
      <c r="N31" s="6"/>
    </row>
    <row r="32" ht="24" customHeight="1" spans="1:14">
      <c r="A32" s="9"/>
      <c r="B32" s="5" t="s">
        <v>56</v>
      </c>
      <c r="C32" s="5" t="s">
        <v>57</v>
      </c>
      <c r="D32" s="12" t="s">
        <v>58</v>
      </c>
      <c r="E32" s="13"/>
      <c r="F32" s="13"/>
      <c r="G32" s="6">
        <v>99</v>
      </c>
      <c r="H32" s="6">
        <v>99</v>
      </c>
      <c r="I32" s="6">
        <v>10</v>
      </c>
      <c r="J32" s="6"/>
      <c r="K32" s="6">
        <v>10</v>
      </c>
      <c r="L32" s="6"/>
      <c r="M32" s="6" t="s">
        <v>38</v>
      </c>
      <c r="N32" s="6"/>
    </row>
    <row r="33" ht="15" customHeight="1" spans="1:14">
      <c r="A33" s="9"/>
      <c r="B33" s="5" t="s">
        <v>51</v>
      </c>
      <c r="C33" s="5"/>
      <c r="D33" s="15" t="s">
        <v>59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spans="1:14">
      <c r="A34" s="16" t="s">
        <v>60</v>
      </c>
      <c r="B34" s="16"/>
      <c r="C34" s="16"/>
      <c r="D34" s="16"/>
      <c r="E34" s="16"/>
      <c r="F34" s="16"/>
      <c r="G34" s="16"/>
      <c r="H34" s="16"/>
      <c r="I34" s="16">
        <f>SUM(I16:J33)+J8</f>
        <v>100</v>
      </c>
      <c r="J34" s="16"/>
      <c r="K34" s="16">
        <f>SUM(K16:L33)+N8</f>
        <v>98.762</v>
      </c>
      <c r="L34" s="16"/>
      <c r="M34" s="22"/>
      <c r="N34" s="22"/>
    </row>
    <row r="35" spans="1:14">
      <c r="A35" s="17" t="s">
        <v>61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4">
      <c r="A36" s="19" t="s">
        <v>62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spans="1:14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14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ht="35" customHeight="1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</sheetData>
  <mergeCells count="13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35:N35"/>
    <mergeCell ref="A12:A13"/>
    <mergeCell ref="A14:A33"/>
    <mergeCell ref="B14:B15"/>
    <mergeCell ref="B16:B23"/>
    <mergeCell ref="B24:B31"/>
    <mergeCell ref="C14:C15"/>
    <mergeCell ref="C16:C17"/>
    <mergeCell ref="C18:C19"/>
    <mergeCell ref="C20:C21"/>
    <mergeCell ref="C22:C23"/>
    <mergeCell ref="C30:C31"/>
    <mergeCell ref="C32:C33"/>
    <mergeCell ref="D14:F15"/>
    <mergeCell ref="I14:J15"/>
    <mergeCell ref="K14:L15"/>
    <mergeCell ref="M14:N15"/>
    <mergeCell ref="A7:B11"/>
    <mergeCell ref="A36:N46"/>
  </mergeCells>
  <pageMargins left="0.751388888888889" right="0.751388888888889" top="0.409027777777778" bottom="0.40902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2023-02-07T02:58:08Z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